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5\16_30_25 Računalniška oprema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7" i="5" l="1"/>
  <c r="Q27" i="5"/>
  <c r="R26" i="5"/>
  <c r="Q26" i="5"/>
  <c r="P26" i="5"/>
  <c r="O26" i="5"/>
  <c r="R21" i="5"/>
  <c r="Q21" i="5"/>
  <c r="R20" i="5"/>
  <c r="Q20" i="5"/>
  <c r="P20" i="5"/>
  <c r="O20" i="5"/>
  <c r="R19" i="5"/>
  <c r="Q19" i="5"/>
  <c r="P19" i="5"/>
  <c r="O19" i="5"/>
  <c r="R14" i="5"/>
  <c r="Q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<sst xmlns="http://schemas.openxmlformats.org/spreadsheetml/2006/main" count="174" uniqueCount="96">
  <si>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</si>
  <si>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</si>
  <si>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</si>
  <si>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</si>
  <si>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</si>
  <si>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</si>
  <si>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</si>
  <si>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</si>
  <si>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</si>
  <si>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</si>
  <si>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</si>
  <si>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</si>
  <si>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</si>
  <si>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</si>
  <si>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</si>
  <si>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</si>
  <si>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</si>
  <si>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</si>
  <si>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</si>
  <si>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</si>
  <si>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</si>
  <si>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</si>
  <si>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</si>
  <si>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</si>
  <si>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</si>
  <si>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</si>
  <si>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</si>
  <si>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</si>
  <si>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</si>
  <si>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</si>
  <si>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</si>
  <si>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</si>
  <si>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</si>
  <si>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</si>
  <si>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</si>
  <si>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</si>
  <si>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16-30/25</t>
  </si>
  <si>
    <t>RAČUNALNIŠKA ORPEMA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</si>
  <si>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</si>
  <si>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</si>
  <si>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</si>
  <si>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</si>
  <si>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</si>
  <si>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</si>
  <si>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</si>
  <si>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</si>
  <si>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</si>
  <si>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</si>
  <si>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</si>
  <si>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</si>
  <si>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</si>
  <si>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</si>
  <si>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</si>
  <si>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RAČUNALNIŠKA OPREMA</t>
  </si>
  <si>
    <t>*</t>
  </si>
  <si>
    <t>1.</t>
  </si>
  <si>
    <t>podsklop: podsklop: Namizni računalnik (AIO)</t>
  </si>
  <si>
    <t>ZAPRT</t>
  </si>
  <si>
    <t>podsklop: Namizni računalnik (AIO)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</si>
  <si>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</si>
  <si>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</si>
  <si>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</si>
  <si>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</si>
  <si>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</si>
  <si>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</si>
  <si>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</si>
  <si>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</si>
  <si>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</si>
  <si>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</si>
  <si>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</si>
  <si>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</si>
  <si>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</si>
  <si>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</si>
  <si>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</si>
  <si>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</si>
  <si>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</si>
  <si>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</si>
  <si>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</si>
  <si>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</si>
  <si>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</si>
  <si>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</si>
  <si>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</si>
  <si>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Namizni računalnik AIO</t>
  </si>
  <si>
    <t>v skladu s tehničnimi specifikacijami</t>
  </si>
  <si>
    <t>KOS</t>
  </si>
  <si>
    <t>Skupaj:</t>
  </si>
  <si>
    <t>2.</t>
  </si>
  <si>
    <t>podsklop: podsklop: Prenosni računalnik</t>
  </si>
  <si>
    <t>podsklop: Prenosni računalnik</t>
  </si>
  <si>
    <t>Prenosni računalnik</t>
  </si>
  <si>
    <t>Priklopna postaja za prenosni računalnik</t>
  </si>
  <si>
    <t>Ponujena strojna oprema pod zap. št. 1 in 2 morata biti od istega proizvajalca</t>
  </si>
  <si>
    <t>3.</t>
  </si>
  <si>
    <t>podsklop: podsklop: Tablični prenosni računalnik</t>
  </si>
  <si>
    <t>podsklop: Tablični prenosni računalnik</t>
  </si>
  <si>
    <t>Tablični računalnik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</si>
</sst>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5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9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ectJCeU5gKGQHoZ2G4PZqWueyzTFzJrmkwxUDsHnfGl8DIe2fxLU5ArqoAy2qjK9o7zP1gso2+P0YO1SbIsq6A==" saltValue="6OrMs42jBxQ+zrXzyZkZQ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16-30/25&amp;RStran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Fp6ETK86ebT9QlW/GtUp3SHodvehMpZxig5sjLj/JuADIsXsoetUsc1l9V8A6+SwqSECYXmRRNAo5E7c8mA2ng==" saltValue="yKCBtz4UnDIOxXruYO/Q5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16-30/25&amp;RStran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il0J3wTJ1GR2ssjd3jxgktOTJCgwYxevt1VN2Ck1jjBS7PWisU026sVHaTLAlXzgpQdhm0W/AsugTAUe1Lre2w==" saltValue="zMal7JxDf20vJgyphFn27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16-30/25&amp;RStran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tF8zvb1th+nch8J5Kbd/4gUoKyU6dAdx2EJAlai8BXV8uxv62WSZELhfhoJn77+xHXJkhhcXz3nfz6PvnXZ8NA==" saltValue="u2nTKs+8kHnUkJVFbRfCF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16-30/25&amp;RStran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V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7.5703125" style="1" customWidth="1"/>
    <col min="4" max="4" width="47" style="1" customWidth="1"/>
    <col min="5" max="5" width="28.14062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12.7109375" style="1" customWidth="1"/>
    <col min="22" max="22" width="25.7109375" style="1" customWidth="1"/>
    <col min="23" max="16384" width="9.140625" style="1"/>
  </cols>
  <sheetData>
    <row r="4" spans="1:22" ht="15.75" x14ac:dyDescent="0.25">
      <c r="C4" s="62" t="s">
        <v>51</v>
      </c>
    </row>
    <row r="5" spans="1:22" ht="18" x14ac:dyDescent="0.25">
      <c r="B5" s="63" t="s">
        <v>52</v>
      </c>
      <c r="C5" s="2" t="s">
        <v>53</v>
      </c>
    </row>
    <row r="7" spans="1:22" x14ac:dyDescent="0.25">
      <c r="C7" s="64" t="str">
        <f>IF('2. Podatki o ponudniku'!C5&lt;&gt;"","Naziv ponudnika: " &amp; '2. Podatki o ponudniku'!C5,"")</f>
        <v/>
      </c>
    </row>
    <row r="8" spans="1:22" x14ac:dyDescent="0.25">
      <c r="C8" s="64" t="str">
        <f>IF('2. Podatki o ponudniku'!C7&lt;&gt;"","Identifikacijska številka za DDV: " &amp; '2. Podatki o ponudniku'!C7,"")</f>
        <v/>
      </c>
    </row>
    <row r="10" spans="1:22" ht="13.5" thickBot="1" x14ac:dyDescent="0.3"/>
    <row r="11" spans="1:22" ht="13.5" thickBot="1" x14ac:dyDescent="0.3">
      <c r="A11" s="31" t="s">
        <v>54</v>
      </c>
      <c r="B11" s="34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8"/>
    </row>
    <row r="12" spans="1:22" ht="26.25" thickBot="1" x14ac:dyDescent="0.3">
      <c r="A12" s="32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1" t="s">
        <v>80</v>
      </c>
    </row>
    <row r="13" spans="1:22" ht="13.5" thickBot="1" x14ac:dyDescent="0.3">
      <c r="A13" s="33" t="s">
        <v>81</v>
      </c>
      <c r="B13" s="35">
        <v>1</v>
      </c>
      <c r="C13" s="22" t="s">
        <v>82</v>
      </c>
      <c r="D13" s="22" t="s">
        <v>83</v>
      </c>
      <c r="E13" s="22" t="s">
        <v>81</v>
      </c>
      <c r="F13" s="22" t="s">
        <v>81</v>
      </c>
      <c r="G13" s="22" t="s">
        <v>81</v>
      </c>
      <c r="H13" s="23" t="s">
        <v>84</v>
      </c>
      <c r="I13" s="24">
        <v>150</v>
      </c>
      <c r="J13" s="36"/>
      <c r="K13" s="35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30"/>
    </row>
    <row r="14" spans="1:22" ht="13.5" thickBot="1" x14ac:dyDescent="0.3">
      <c r="P14" s="37" t="s">
        <v>85</v>
      </c>
      <c r="Q14" s="38">
        <f>SUM(Q13:Q13)</f>
        <v>0</v>
      </c>
      <c r="R14" s="39">
        <f>SUM(R13:R13)</f>
        <v>0</v>
      </c>
    </row>
    <row r="16" spans="1:22" ht="13.5" thickBot="1" x14ac:dyDescent="0.3"/>
    <row r="17" spans="1:22" ht="13.5" thickBot="1" x14ac:dyDescent="0.3">
      <c r="A17" s="31" t="s">
        <v>54</v>
      </c>
      <c r="B17" s="34" t="s">
        <v>86</v>
      </c>
      <c r="C17" s="18" t="s">
        <v>87</v>
      </c>
      <c r="D17" s="18"/>
      <c r="E17" s="18"/>
      <c r="F17" s="18"/>
      <c r="G17" s="18"/>
      <c r="H17" s="18" t="s">
        <v>57</v>
      </c>
      <c r="I17" s="18"/>
      <c r="J17" s="8"/>
      <c r="K17" s="7"/>
      <c r="L17" s="18" t="s">
        <v>88</v>
      </c>
      <c r="M17" s="18"/>
      <c r="N17" s="18"/>
      <c r="O17" s="18"/>
      <c r="P17" s="18"/>
      <c r="Q17" s="18"/>
      <c r="R17" s="18"/>
      <c r="S17" s="18"/>
      <c r="T17" s="18"/>
      <c r="U17" s="18"/>
      <c r="V17" s="8"/>
    </row>
    <row r="18" spans="1:22" ht="26.25" thickBot="1" x14ac:dyDescent="0.3">
      <c r="A18" s="32" t="s">
        <v>59</v>
      </c>
      <c r="B18" s="19" t="s">
        <v>60</v>
      </c>
      <c r="C18" s="20" t="s">
        <v>61</v>
      </c>
      <c r="D18" s="20" t="s">
        <v>62</v>
      </c>
      <c r="E18" s="20" t="s">
        <v>63</v>
      </c>
      <c r="F18" s="20" t="s">
        <v>64</v>
      </c>
      <c r="G18" s="20" t="s">
        <v>65</v>
      </c>
      <c r="H18" s="20" t="s">
        <v>66</v>
      </c>
      <c r="I18" s="20" t="s">
        <v>67</v>
      </c>
      <c r="J18" s="21" t="s">
        <v>68</v>
      </c>
      <c r="K18" s="19" t="s">
        <v>69</v>
      </c>
      <c r="L18" s="20" t="s">
        <v>70</v>
      </c>
      <c r="M18" s="20" t="s">
        <v>71</v>
      </c>
      <c r="N18" s="20" t="s">
        <v>72</v>
      </c>
      <c r="O18" s="20" t="s">
        <v>73</v>
      </c>
      <c r="P18" s="20" t="s">
        <v>74</v>
      </c>
      <c r="Q18" s="20" t="s">
        <v>75</v>
      </c>
      <c r="R18" s="20" t="s">
        <v>76</v>
      </c>
      <c r="S18" s="20" t="s">
        <v>77</v>
      </c>
      <c r="T18" s="20" t="s">
        <v>78</v>
      </c>
      <c r="U18" s="20" t="s">
        <v>79</v>
      </c>
      <c r="V18" s="21" t="s">
        <v>80</v>
      </c>
    </row>
    <row r="19" spans="1:22" x14ac:dyDescent="0.25">
      <c r="A19" s="58" t="s">
        <v>81</v>
      </c>
      <c r="B19" s="9">
        <v>1</v>
      </c>
      <c r="C19" s="40" t="s">
        <v>89</v>
      </c>
      <c r="D19" s="40" t="s">
        <v>83</v>
      </c>
      <c r="E19" s="40" t="s">
        <v>81</v>
      </c>
      <c r="F19" s="40" t="s">
        <v>81</v>
      </c>
      <c r="G19" s="40" t="s">
        <v>81</v>
      </c>
      <c r="H19" s="41" t="s">
        <v>84</v>
      </c>
      <c r="I19" s="42">
        <v>10</v>
      </c>
      <c r="J19" s="60"/>
      <c r="K19" s="9">
        <v>1</v>
      </c>
      <c r="L19" s="43"/>
      <c r="M19" s="44"/>
      <c r="N19" s="45"/>
      <c r="O19" s="46">
        <f>ROUND(ROUND(L19,4)*(1-M19),4)</f>
        <v>0</v>
      </c>
      <c r="P19" s="46">
        <f>ROUND(ROUND(O19,4)*(1+N19),4)</f>
        <v>0</v>
      </c>
      <c r="Q19" s="46">
        <f>ROUND($I19*O19,4)</f>
        <v>0</v>
      </c>
      <c r="R19" s="46">
        <f>ROUND($I19*P19,4)</f>
        <v>0</v>
      </c>
      <c r="S19" s="47"/>
      <c r="T19" s="47"/>
      <c r="U19" s="47"/>
      <c r="V19" s="48"/>
    </row>
    <row r="20" spans="1:22" ht="39" thickBot="1" x14ac:dyDescent="0.3">
      <c r="A20" s="59" t="s">
        <v>81</v>
      </c>
      <c r="B20" s="13">
        <v>2</v>
      </c>
      <c r="C20" s="49" t="s">
        <v>90</v>
      </c>
      <c r="D20" s="49" t="s">
        <v>83</v>
      </c>
      <c r="E20" s="49" t="s">
        <v>91</v>
      </c>
      <c r="F20" s="49" t="s">
        <v>81</v>
      </c>
      <c r="G20" s="49" t="s">
        <v>81</v>
      </c>
      <c r="H20" s="50" t="s">
        <v>84</v>
      </c>
      <c r="I20" s="51">
        <v>5</v>
      </c>
      <c r="J20" s="61"/>
      <c r="K20" s="13">
        <v>1</v>
      </c>
      <c r="L20" s="52"/>
      <c r="M20" s="53"/>
      <c r="N20" s="54"/>
      <c r="O20" s="55">
        <f>ROUND(ROUND(L20,4)*(1-M20),4)</f>
        <v>0</v>
      </c>
      <c r="P20" s="55">
        <f>ROUND(ROUND(O20,4)*(1+N20),4)</f>
        <v>0</v>
      </c>
      <c r="Q20" s="55">
        <f>ROUND($I20*O20,4)</f>
        <v>0</v>
      </c>
      <c r="R20" s="55">
        <f>ROUND($I20*P20,4)</f>
        <v>0</v>
      </c>
      <c r="S20" s="56"/>
      <c r="T20" s="56"/>
      <c r="U20" s="56"/>
      <c r="V20" s="57"/>
    </row>
    <row r="21" spans="1:22" ht="13.5" thickBot="1" x14ac:dyDescent="0.3">
      <c r="P21" s="37" t="s">
        <v>85</v>
      </c>
      <c r="Q21" s="38">
        <f>SUM(Q19:Q20)</f>
        <v>0</v>
      </c>
      <c r="R21" s="39">
        <f>SUM(R19:R20)</f>
        <v>0</v>
      </c>
    </row>
    <row r="23" spans="1:22" ht="13.5" thickBot="1" x14ac:dyDescent="0.3"/>
    <row r="24" spans="1:22" ht="13.5" thickBot="1" x14ac:dyDescent="0.3">
      <c r="A24" s="31" t="s">
        <v>54</v>
      </c>
      <c r="B24" s="34" t="s">
        <v>92</v>
      </c>
      <c r="C24" s="18" t="s">
        <v>93</v>
      </c>
      <c r="D24" s="18"/>
      <c r="E24" s="18"/>
      <c r="F24" s="18"/>
      <c r="G24" s="18"/>
      <c r="H24" s="18" t="s">
        <v>57</v>
      </c>
      <c r="I24" s="18"/>
      <c r="J24" s="8"/>
      <c r="K24" s="7"/>
      <c r="L24" s="18" t="s">
        <v>94</v>
      </c>
      <c r="M24" s="18"/>
      <c r="N24" s="18"/>
      <c r="O24" s="18"/>
      <c r="P24" s="18"/>
      <c r="Q24" s="18"/>
      <c r="R24" s="18"/>
      <c r="S24" s="18"/>
      <c r="T24" s="18"/>
      <c r="U24" s="18"/>
      <c r="V24" s="8"/>
    </row>
    <row r="25" spans="1:22" ht="26.25" thickBot="1" x14ac:dyDescent="0.3">
      <c r="A25" s="32" t="s">
        <v>59</v>
      </c>
      <c r="B25" s="19" t="s">
        <v>60</v>
      </c>
      <c r="C25" s="20" t="s">
        <v>61</v>
      </c>
      <c r="D25" s="20" t="s">
        <v>62</v>
      </c>
      <c r="E25" s="20" t="s">
        <v>63</v>
      </c>
      <c r="F25" s="20" t="s">
        <v>64</v>
      </c>
      <c r="G25" s="20" t="s">
        <v>65</v>
      </c>
      <c r="H25" s="20" t="s">
        <v>66</v>
      </c>
      <c r="I25" s="20" t="s">
        <v>67</v>
      </c>
      <c r="J25" s="21" t="s">
        <v>68</v>
      </c>
      <c r="K25" s="19" t="s">
        <v>69</v>
      </c>
      <c r="L25" s="20" t="s">
        <v>70</v>
      </c>
      <c r="M25" s="20" t="s">
        <v>71</v>
      </c>
      <c r="N25" s="20" t="s">
        <v>72</v>
      </c>
      <c r="O25" s="20" t="s">
        <v>73</v>
      </c>
      <c r="P25" s="20" t="s">
        <v>74</v>
      </c>
      <c r="Q25" s="20" t="s">
        <v>75</v>
      </c>
      <c r="R25" s="20" t="s">
        <v>76</v>
      </c>
      <c r="S25" s="20" t="s">
        <v>77</v>
      </c>
      <c r="T25" s="20" t="s">
        <v>78</v>
      </c>
      <c r="U25" s="20" t="s">
        <v>79</v>
      </c>
      <c r="V25" s="21" t="s">
        <v>80</v>
      </c>
    </row>
    <row r="26" spans="1:22" ht="13.5" thickBot="1" x14ac:dyDescent="0.3">
      <c r="A26" s="33" t="s">
        <v>81</v>
      </c>
      <c r="B26" s="35">
        <v>1</v>
      </c>
      <c r="C26" s="22" t="s">
        <v>95</v>
      </c>
      <c r="D26" s="22" t="s">
        <v>83</v>
      </c>
      <c r="E26" s="22" t="s">
        <v>81</v>
      </c>
      <c r="F26" s="22" t="s">
        <v>81</v>
      </c>
      <c r="G26" s="22" t="s">
        <v>81</v>
      </c>
      <c r="H26" s="23" t="s">
        <v>84</v>
      </c>
      <c r="I26" s="24">
        <v>20</v>
      </c>
      <c r="J26" s="36"/>
      <c r="K26" s="35">
        <v>1</v>
      </c>
      <c r="L26" s="25"/>
      <c r="M26" s="26"/>
      <c r="N26" s="27"/>
      <c r="O26" s="28">
        <f>ROUND(ROUND(L26,4)*(1-M26),4)</f>
        <v>0</v>
      </c>
      <c r="P26" s="28">
        <f>ROUND(ROUND(O26,4)*(1+N26),4)</f>
        <v>0</v>
      </c>
      <c r="Q26" s="28">
        <f>ROUND($I26*O26,4)</f>
        <v>0</v>
      </c>
      <c r="R26" s="28">
        <f>ROUND($I26*P26,4)</f>
        <v>0</v>
      </c>
      <c r="S26" s="29"/>
      <c r="T26" s="29"/>
      <c r="U26" s="29"/>
      <c r="V26" s="30"/>
    </row>
    <row r="27" spans="1:22" ht="13.5" thickBot="1" x14ac:dyDescent="0.3">
      <c r="P27" s="37" t="s">
        <v>85</v>
      </c>
      <c r="Q27" s="38">
        <f>SUM(Q26:Q26)</f>
        <v>0</v>
      </c>
      <c r="R27" s="39">
        <f>SUM(R26:R26)</f>
        <v>0</v>
      </c>
    </row>
  </sheetData>
  <sheetProtection algorithmName="SHA-512" hashValue="s1kN+5gmSw6osUUtNPj2E5eyHzll8BcXqgzB1cZVXctTxvFuf62nrRxHZ9L6QBcKvbF05bqE/wHQ3wgEP4NTDw==" saltValue="qx9/4BwWi44aXuS9/U0fF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16-30/25&amp;RStran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2025-07-08T07:02:34Z</dcterms:created>
  <dcterms:modified xsi:type="dcterms:W3CDTF">2025-07-08T07:03:03Z</dcterms:modified>
</cp:coreProperties>
</file>